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G39" i="1" s="1"/>
  <c r="H18" i="1"/>
  <c r="R18" i="1" s="1"/>
  <c r="Q22" i="1"/>
  <c r="H28" i="1"/>
  <c r="R28" i="1" s="1"/>
  <c r="G32" i="1"/>
  <c r="H33" i="1"/>
  <c r="R33" i="1" s="1"/>
  <c r="G37" i="1"/>
  <c r="R27" i="1" l="1"/>
  <c r="P27" i="1"/>
  <c r="N27" i="1"/>
  <c r="E27" i="1"/>
  <c r="O27" i="1"/>
  <c r="F27" i="1"/>
  <c r="H27" i="1"/>
  <c r="I26" i="1" s="1"/>
  <c r="S26" i="1" s="1"/>
  <c r="D27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22" i="1"/>
  <c r="P22" i="1"/>
  <c r="N22" i="1"/>
  <c r="E22" i="1"/>
  <c r="D22" i="1"/>
  <c r="O22" i="1"/>
  <c r="F22" i="1"/>
  <c r="H22" i="1"/>
  <c r="I21" i="1" s="1"/>
  <c r="S21" i="1" s="1"/>
  <c r="R12" i="1"/>
  <c r="P12" i="1"/>
  <c r="P39" i="1" s="1"/>
  <c r="N12" i="1"/>
  <c r="N39" i="1" s="1"/>
  <c r="E12" i="1"/>
  <c r="E39" i="1" s="1"/>
  <c r="D12" i="1"/>
  <c r="D39" i="1" s="1"/>
  <c r="O12" i="1"/>
  <c r="O39" i="1" s="1"/>
  <c r="F12" i="1"/>
  <c r="F39" i="1" s="1"/>
  <c r="H12" i="1"/>
  <c r="I11" i="1" s="1"/>
  <c r="S11" i="1" s="1"/>
  <c r="Q39" i="1"/>
  <c r="R39" i="1"/>
  <c r="R17" i="1"/>
  <c r="P17" i="1"/>
  <c r="N17" i="1"/>
  <c r="E17" i="1"/>
  <c r="O17" i="1"/>
  <c r="F17" i="1"/>
  <c r="H17" i="1"/>
  <c r="I16" i="1" s="1"/>
  <c r="S16" i="1" s="1"/>
  <c r="D17" i="1"/>
  <c r="I31" i="1" l="1"/>
  <c r="S31" i="1" s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<sst xmlns="http://schemas.openxmlformats.org/spreadsheetml/2006/main" count="114" uniqueCount="72">
  <si>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</si>
  <si>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</si>
  <si>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</si>
  <si>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Otrokovice</t>
  </si>
  <si>
    <t>Datum:  </t>
  </si>
  <si>
    <t>19.1.2019</t>
  </si>
  <si>
    <t>Domácí</t>
  </si>
  <si>
    <t xml:space="preserve">TJ Sokol Machová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</si>
  <si>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</si>
  <si>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</si>
  <si>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</si>
  <si>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</si>
  <si>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</si>
  <si>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</si>
  <si>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</si>
  <si>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</si>
  <si>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</si>
  <si>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</si>
  <si>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</si>
  <si>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</si>
  <si>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</si>
  <si>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Hrančík</t>
  </si>
  <si>
    <t>Pospíšilík</t>
  </si>
  <si>
    <t>Roman</t>
  </si>
  <si>
    <t>Petr</t>
  </si>
  <si>
    <t>Dovrtěl</t>
  </si>
  <si>
    <t>Smejkal</t>
  </si>
  <si>
    <t>Milan</t>
  </si>
  <si>
    <t>Michal</t>
  </si>
  <si>
    <t>Laga</t>
  </si>
  <si>
    <t>Diviš</t>
  </si>
  <si>
    <t>Bronislav</t>
  </si>
  <si>
    <t>Husek</t>
  </si>
  <si>
    <t>Pernica</t>
  </si>
  <si>
    <t>Bohuslav</t>
  </si>
  <si>
    <t>Jan</t>
  </si>
  <si>
    <t>Brázdil</t>
  </si>
  <si>
    <t>Znojil</t>
  </si>
  <si>
    <t>Vlastimil</t>
  </si>
  <si>
    <t>Miroslav</t>
  </si>
  <si>
    <t>Míšek</t>
  </si>
  <si>
    <t>Rolenc</t>
  </si>
  <si>
    <t>Celkový výkon družstva  </t>
  </si>
  <si>
    <t>Vedoucí družstva         Jméno:</t>
  </si>
  <si>
    <t>Bohuslav Husek</t>
  </si>
  <si>
    <t>Bodový zisk</t>
  </si>
  <si>
    <t>Bronislav Diviš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</si>
  <si>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</si>
  <si>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</si>
  <si>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</si>
  <si>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</si>
  <si>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</si>
  <si>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</si>
  <si>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</si>
  <si>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</si>
  <si>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</si>
  <si>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</si>
  <si>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16:05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</si>
  <si>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</si>
  <si>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</si>
  <si>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</si>
  <si>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</si>
  <si>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</si>
  <si>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</si>
  <si>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</si>
  <si>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</si>
  <si>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</si>
  <si>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</si>
  <si>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</si>
  <si>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</si>
  <si>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</si>
  <si>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19.1.2019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</si>
</sst>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96</v>
      </c>
      <c r="E8" s="12">
        <v>53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0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97</v>
      </c>
      <c r="E9" s="18">
        <v>59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35</v>
      </c>
      <c r="P9" s="18">
        <v>2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36</v>
      </c>
      <c r="P10" s="18">
        <v>0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44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36</v>
      </c>
      <c r="P11" s="23">
        <v>3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14928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199</v>
      </c>
      <c r="F12" s="28">
        <f>IF(ISNUMBER($G12),SUM(F8:F11),"")</f>
        <v>2</v>
      </c>
      <c r="G12" s="29">
        <f>IF(SUM($G8:$G11)+SUM($Q8:$Q11)&gt;0,SUM(G8:G11),"")</f>
        <v>583</v>
      </c>
      <c r="H12" s="27">
        <f>IF(ISNUMBER($G12),SUM(H8:H11),"")</f>
        <v>4</v>
      </c>
      <c r="I12" s="99"/>
      <c r="K12" s="96">
        <v>7207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152</v>
      </c>
      <c r="P12" s="28">
        <f>IF(ISNUMBER($G12),SUM(P8:P11),"")</f>
        <v>5</v>
      </c>
      <c r="Q12" s="29">
        <f>IF(SUM($G8:$G11)+SUM($Q8:$Q11)&gt;0,SUM(Q8:Q11),"")</f>
        <v>517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92</v>
      </c>
      <c r="E13" s="12">
        <v>35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63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35</v>
      </c>
      <c r="F14" s="18">
        <v>5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36</v>
      </c>
      <c r="P14" s="18">
        <v>1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81</v>
      </c>
      <c r="E15" s="18">
        <v>32</v>
      </c>
      <c r="F15" s="18">
        <v>2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50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33</v>
      </c>
      <c r="F16" s="23">
        <v>4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50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6687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135</v>
      </c>
      <c r="F17" s="28">
        <f>IF(ISNUMBER($G17),SUM(F13:F16),"")</f>
        <v>12</v>
      </c>
      <c r="G17" s="29">
        <f>IF(SUM($G13:$G16)+SUM($Q13:$Q16)&gt;0,SUM(G13:G16),"")</f>
        <v>492</v>
      </c>
      <c r="H17" s="27">
        <f>IF(ISNUMBER($G17),SUM(H13:H16),"")</f>
        <v>1</v>
      </c>
      <c r="I17" s="99"/>
      <c r="K17" s="96">
        <v>12713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199</v>
      </c>
      <c r="P17" s="28">
        <f>IF(ISNUMBER($G17),SUM(P13:P16),"")</f>
        <v>3</v>
      </c>
      <c r="Q17" s="29">
        <f>IF(SUM($G13:$G16)+SUM($Q13:$Q16)&gt;0,SUM(Q13:Q16),"")</f>
        <v>556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98</v>
      </c>
      <c r="E18" s="12">
        <v>36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38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94</v>
      </c>
      <c r="E19" s="18">
        <v>49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61</v>
      </c>
      <c r="P19" s="18">
        <v>1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5" customHeight="1" x14ac:dyDescent="0.2">
      <c r="A20" s="92" t="s">
        <v>28</v>
      </c>
      <c r="B20" s="93"/>
      <c r="C20" s="16">
        <v>3</v>
      </c>
      <c r="D20" s="17">
        <v>79</v>
      </c>
      <c r="E20" s="18">
        <v>45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70</v>
      </c>
      <c r="P20" s="18">
        <v>0</v>
      </c>
      <c r="Q20" s="19">
        <f>IF(AND(ISBLANK(N20),ISBLANK(O20)),"",N20+O20)</f>
        <v>170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102</v>
      </c>
      <c r="E21" s="23">
        <v>45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45</v>
      </c>
      <c r="P21" s="23">
        <v>1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21489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9446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214</v>
      </c>
      <c r="P22" s="28">
        <f>IF(ISNUMBER($G22),SUM(P18:P21),"")</f>
        <v>4</v>
      </c>
      <c r="Q22" s="29">
        <f>IF(SUM($G18:$G21)+SUM($Q18:$Q21)&gt;0,SUM(Q18:Q21),"")</f>
        <v>579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86</v>
      </c>
      <c r="E23" s="12">
        <v>34</v>
      </c>
      <c r="F23" s="12">
        <v>2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44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89</v>
      </c>
      <c r="E24" s="18">
        <v>45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53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87</v>
      </c>
      <c r="E25" s="18">
        <v>52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53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93</v>
      </c>
      <c r="E26" s="23">
        <v>39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43</v>
      </c>
      <c r="P26" s="23">
        <v>0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170</v>
      </c>
      <c r="F27" s="28">
        <f>IF(ISNUMBER($G27),SUM(F23:F26),"")</f>
        <v>6</v>
      </c>
      <c r="G27" s="29">
        <f>IF(SUM($G23:$G26)+SUM($Q23:$Q26)&gt;0,SUM(G23:G26),"")</f>
        <v>525</v>
      </c>
      <c r="H27" s="27">
        <f>IF(ISNUMBER($G27),SUM(H23:H26),"")</f>
        <v>1</v>
      </c>
      <c r="I27" s="99"/>
      <c r="K27" s="96">
        <v>18793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542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98</v>
      </c>
      <c r="E28" s="12">
        <v>45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83</v>
      </c>
      <c r="O28" s="12">
        <v>34</v>
      </c>
      <c r="P28" s="12">
        <v>2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45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32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53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41</v>
      </c>
      <c r="P30" s="18">
        <v>3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95</v>
      </c>
      <c r="E31" s="23">
        <v>44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43</v>
      </c>
      <c r="P31" s="23">
        <v>0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12072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7198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150</v>
      </c>
      <c r="P32" s="28">
        <f>IF(ISNUMBER($G32),SUM(P28:P31),"")</f>
        <v>6</v>
      </c>
      <c r="Q32" s="29">
        <f>IF(SUM($G28:$G31)+SUM($Q28:$Q31)&gt;0,SUM(Q28:Q31),"")</f>
        <v>508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86</v>
      </c>
      <c r="E33" s="12">
        <v>53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35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45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27</v>
      </c>
      <c r="P34" s="18">
        <v>3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39</v>
      </c>
      <c r="B35" s="93"/>
      <c r="C35" s="16">
        <v>3</v>
      </c>
      <c r="D35" s="17">
        <v>84</v>
      </c>
      <c r="E35" s="18">
        <v>36</v>
      </c>
      <c r="F35" s="18">
        <v>0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89</v>
      </c>
      <c r="O35" s="18">
        <v>35</v>
      </c>
      <c r="P35" s="18">
        <v>3</v>
      </c>
      <c r="Q35" s="19">
        <f>IF(AND(ISBLANK(N35),ISBLANK(O35)),"",N35+O35)</f>
        <v>124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99</v>
      </c>
      <c r="E36" s="23">
        <v>36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10887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170</v>
      </c>
      <c r="F37" s="28">
        <f>IF(ISNUMBER($G37),SUM(F33:F36),"")</f>
        <v>3</v>
      </c>
      <c r="G37" s="29">
        <f>IF(SUM($G33:$G36)+SUM($Q33:$Q36)&gt;0,SUM(G33:G36),"")</f>
        <v>532</v>
      </c>
      <c r="H37" s="27">
        <f>IF(ISNUMBER($G37),SUM(H33:H36),"")</f>
        <v>3</v>
      </c>
      <c r="I37" s="99"/>
      <c r="K37" s="96">
        <v>7080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141</v>
      </c>
      <c r="P37" s="28">
        <f>IF(ISNUMBER($G37),SUM(P33:P36),"")</f>
        <v>8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2200</v>
      </c>
      <c r="E39" s="34">
        <f>IF(ISNUMBER($G39),SUM(E12,E17,E22,E27,E32,E37),"")</f>
        <v>1036</v>
      </c>
      <c r="F39" s="34">
        <f>IF(ISNUMBER($G39),SUM(F12,F17,F22,F27,F32,F37),"")</f>
        <v>32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2165</v>
      </c>
      <c r="O39" s="34">
        <f>IF(ISNUMBER($G39),SUM(O12,O17,O22,O27,O32,O37),"")</f>
        <v>1049</v>
      </c>
      <c r="P39" s="34">
        <f>IF(ISNUMBER($G39),SUM(P12,P17,P22,P27,P32,P37),"")</f>
        <v>28</v>
      </c>
      <c r="Q39" s="35">
        <f>IF(SUM($G$8:$G$37)+SUM($Q$8:$Q$37)&gt;0,SUM(Q12,Q17,Q22,Q27,Q32,Q37),"")</f>
        <v>3214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Machová  – TJ Prostějov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2019-01-20T12:55:13Z</dcterms:modified>
</cp:coreProperties>
</file>